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podklady\final odsouhlasené\"/>
    </mc:Choice>
  </mc:AlternateContent>
  <xr:revisionPtr revIDLastSave="0" documentId="13_ncr:1_{43611899-4F02-4B14-B511-84C581C31A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 Pinki Park Kopečná" sheetId="37" r:id="rId1"/>
    <sheet name="PD DOMINI Panenská" sheetId="43" r:id="rId2"/>
    <sheet name="PD DOMINI - veřejné toalety" sheetId="44" r:id="rId3"/>
    <sheet name="River Park Polní" sheetId="45" r:id="rId4"/>
    <sheet name="Souhrn" sheetId="40" r:id="rId5"/>
    <sheet name="Nepravidelný úklid" sheetId="4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40" l="1"/>
  <c r="H18" i="45"/>
  <c r="H8" i="40" s="1"/>
  <c r="I32" i="44"/>
  <c r="K46" i="43"/>
  <c r="H16" i="37"/>
  <c r="H5" i="40" l="1"/>
  <c r="H6" i="40"/>
  <c r="H7" i="40"/>
  <c r="H14" i="40" l="1"/>
</calcChain>
</file>

<file path=xl/sharedStrings.xml><?xml version="1.0" encoding="utf-8"?>
<sst xmlns="http://schemas.openxmlformats.org/spreadsheetml/2006/main" count="148" uniqueCount="106">
  <si>
    <t>Požadavky na četnost úkonů</t>
  </si>
  <si>
    <t>Denně</t>
  </si>
  <si>
    <t>1x týdně</t>
  </si>
  <si>
    <t>1x měs.</t>
  </si>
  <si>
    <t xml:space="preserve">Schodiště  (m2) </t>
  </si>
  <si>
    <t>Lávka  (m2)</t>
  </si>
  <si>
    <t>Část střechy  (m2)</t>
  </si>
  <si>
    <t>Výtah  (m2)</t>
  </si>
  <si>
    <t>Zametání a čištění výtahu</t>
  </si>
  <si>
    <t>Čištění schodiště, lávky a střechy mokrou cestou</t>
  </si>
  <si>
    <t>WC mísy</t>
  </si>
  <si>
    <t>Umyvadla</t>
  </si>
  <si>
    <t>Zásobníky na toal papír</t>
  </si>
  <si>
    <t>Zrcadla</t>
  </si>
  <si>
    <t>Podlaha včetně soklů - keramická dlažba</t>
  </si>
  <si>
    <t>Keramický obklad stěn</t>
  </si>
  <si>
    <t>Stěny sanitárních příček - kabinky WC</t>
  </si>
  <si>
    <t>Turniket</t>
  </si>
  <si>
    <t>Prosklená fasáda (vnitřní strana)</t>
  </si>
  <si>
    <t>ks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</si>
  <si>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</si>
  <si>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Mytí a dezinfekce toal. mís, pisoárů, zásobníků, štětek</t>
  </si>
  <si>
    <t>Mytí a dezinfekce umyvadel</t>
  </si>
  <si>
    <t>Mytí a dezinfekce obkladů v bezprostřední blízkosti pisoárů a mís</t>
  </si>
  <si>
    <t>Osoušeče rukou</t>
  </si>
  <si>
    <t>Mytí a dezinfekce obkladů v bezprostřední blízkosti umyvadel</t>
  </si>
  <si>
    <t>Mytí a dezinfekce osoušečů rukou</t>
  </si>
  <si>
    <t>Dezinfekce klik a dotykových ploch dveří</t>
  </si>
  <si>
    <t>Dveře</t>
  </si>
  <si>
    <t>Dezinfekce turniketu</t>
  </si>
  <si>
    <t>Vlhké stírání podlahových ploch s dezinfekcí</t>
  </si>
  <si>
    <t>Vysypání odpadkových košů</t>
  </si>
  <si>
    <t>Dezinfekce odpadkových košů</t>
  </si>
  <si>
    <t>Doplňování hyg. Systémů</t>
  </si>
  <si>
    <t>mytí a dezinfekce celé plochy obkladů, kabinek a dveří</t>
  </si>
  <si>
    <t>Celkem PD Panenská - toalety</t>
  </si>
  <si>
    <t>Podlahy včetně soklů - epoxidový nátěr v prostorách garáží a schodiště</t>
  </si>
  <si>
    <t>Podlaha včetně soklů - dřevěná pochozí terasa</t>
  </si>
  <si>
    <t>Dveře včetně zárubní</t>
  </si>
  <si>
    <t>Čištění oken</t>
  </si>
  <si>
    <t>Prosklená fasáda včetně dveří 1.NP</t>
  </si>
  <si>
    <t>Prosklená fasáda včetně dveří 8.NP</t>
  </si>
  <si>
    <t>Prosklená  fasáda 8.NP (vnější část horolezecky nebou plošinou)</t>
  </si>
  <si>
    <t>Vnitřní ocelové zábradlí</t>
  </si>
  <si>
    <t>Venkovní ocelové zábradlí</t>
  </si>
  <si>
    <t>Zábradlí skleněné 8.NP</t>
  </si>
  <si>
    <t>Sanitární předměty (umyvadla, WC,výlevky, včetně baterií a příslušenství)</t>
  </si>
  <si>
    <t>Kabina výtahu</t>
  </si>
  <si>
    <t>Dveře do šachty výtahu</t>
  </si>
  <si>
    <t>Osvětlení</t>
  </si>
  <si>
    <t>m</t>
  </si>
  <si>
    <t>Prosklené dveře</t>
  </si>
  <si>
    <t>Sloupek závor</t>
  </si>
  <si>
    <t>Platební automat</t>
  </si>
  <si>
    <t>Zametení podlah schodiště (epoxidový nátěr)</t>
  </si>
  <si>
    <t>Dezinfekce madla zábradlí na schodišti</t>
  </si>
  <si>
    <t>Vlhké stírání podlah výtahů</t>
  </si>
  <si>
    <t>Leštění zrcadel a nerezových ploch ve výtazích</t>
  </si>
  <si>
    <t>Leštění prosklených dveří</t>
  </si>
  <si>
    <t>Mytí a dezinfekce WC mís, pisoárů  a sanit. předmětů</t>
  </si>
  <si>
    <t>Mytí a dezinfekce obkladů v bezprostřední blízkosti WC a umyvadel</t>
  </si>
  <si>
    <t>Vlhké stírání podlah schodiště (epoxidový nátěr)</t>
  </si>
  <si>
    <t>Dezinfekce stěn a podlah výtahů</t>
  </si>
  <si>
    <t>Vysbírání nečistot na dřevěné pochozí terase</t>
  </si>
  <si>
    <t>Mytí a dezinfekce celé plochy obkladů na WC</t>
  </si>
  <si>
    <t>Leštění a dezinfekce dotyk. ploch sloupků závor a plateb. automatu</t>
  </si>
  <si>
    <t>1x měsíčně</t>
  </si>
  <si>
    <t>Vlhké stírání celých těles zábradlí s dezinfekcí</t>
  </si>
  <si>
    <t>2x ročně</t>
  </si>
  <si>
    <t>Mytí vnějších prosklených ploch horolezci</t>
  </si>
  <si>
    <t>Mytí vnitřních prosklených ploch</t>
  </si>
  <si>
    <t>Mytí osvětlovacích těles</t>
  </si>
  <si>
    <t>Vlhké otření kamer</t>
  </si>
  <si>
    <t>Odtokový žlab - rošt - šířka 30 cm</t>
  </si>
  <si>
    <t>Celkem PD Panenská</t>
  </si>
  <si>
    <t>Viditelné rozvody, kamery, čidla obsazenosti</t>
  </si>
  <si>
    <t>kpl</t>
  </si>
  <si>
    <t>4x denně</t>
  </si>
  <si>
    <t>Pisoáry</t>
  </si>
  <si>
    <t>Celkem PD Pinki park Kopečná</t>
  </si>
  <si>
    <t>PD Pinki Park Kopečná</t>
  </si>
  <si>
    <t>PD DOMINI PARK, Panenská</t>
  </si>
  <si>
    <t>PD DOMINI PARK, Panenská - veřejné toalety</t>
  </si>
  <si>
    <t>Celková nabídková cena v Kč bez DPH za 12 měsíců</t>
  </si>
  <si>
    <t>PD DOMINI PARK Panenská</t>
  </si>
  <si>
    <t>PD DOMINI PARK Panenská - veřejné toalety</t>
  </si>
  <si>
    <t>Celkem celkem v Kč bez DPH za parkovací domy měsíčně</t>
  </si>
  <si>
    <t>Zázemí (m2)</t>
  </si>
  <si>
    <t>Zametání schodiště - epoxidová stěrka</t>
  </si>
  <si>
    <t>Dezinfekce obkladů -WC, umývárna, sprcha</t>
  </si>
  <si>
    <t>Mytí a dezinfekce wc mís a sanit. předmětů</t>
  </si>
  <si>
    <t xml:space="preserve">Čištění zábradlí </t>
  </si>
  <si>
    <t>Leštění dveří</t>
  </si>
  <si>
    <t>WC, umývárna, sprcha (m2)</t>
  </si>
  <si>
    <t>Úklid lokality - parkovací domy</t>
  </si>
  <si>
    <t>PD Pinki park, Kopečná</t>
  </si>
  <si>
    <t>PD River Park, Polní</t>
  </si>
  <si>
    <t>Cena v Kč bez DPH/měs.</t>
  </si>
  <si>
    <t>Celkem PD River Park</t>
  </si>
  <si>
    <t>Nepravidelný úklid</t>
  </si>
  <si>
    <t>Cena v Kč bez DPH/1 hodinu</t>
  </si>
  <si>
    <t>Čištění fasády ruční (např. od pavučin)</t>
  </si>
  <si>
    <t>Češtění tlakovou vodou</t>
  </si>
  <si>
    <t>Účastníci jsou povinni nacenit nepravidelný úklid. Ceny v Kč bez DPH nepravidelného úklidu nejsou součástí předmětu hodnocení.</t>
  </si>
  <si>
    <t>PD River Park Polní</t>
  </si>
  <si>
    <t>Příloha č. 1 Specifikace služeb a cenová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</si>
</sst>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15" xfId="0" applyBorder="1"/>
    <xf numFmtId="0" fontId="0" fillId="0" borderId="2" xfId="0" applyBorder="1"/>
    <xf numFmtId="0" fontId="0" fillId="0" borderId="14" xfId="0" applyBorder="1"/>
    <xf numFmtId="0" fontId="0" fillId="2" borderId="18" xfId="0" applyFill="1" applyBorder="1"/>
    <xf numFmtId="0" fontId="0" fillId="2" borderId="19" xfId="0" applyFill="1" applyBorder="1"/>
    <xf numFmtId="0" fontId="1" fillId="2" borderId="17" xfId="0" applyFont="1" applyFill="1" applyBorder="1"/>
    <xf numFmtId="0" fontId="1" fillId="0" borderId="11" xfId="0" applyFont="1" applyBorder="1"/>
    <xf numFmtId="0" fontId="0" fillId="2" borderId="4" xfId="0" applyFill="1" applyBorder="1"/>
    <xf numFmtId="0" fontId="0" fillId="2" borderId="2" xfId="0" applyFill="1" applyBorder="1"/>
    <xf numFmtId="0" fontId="0" fillId="0" borderId="15" xfId="0" applyFill="1" applyBorder="1"/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22" xfId="0" applyFont="1" applyFill="1" applyBorder="1"/>
    <xf numFmtId="0" fontId="0" fillId="2" borderId="23" xfId="0" applyFill="1" applyBorder="1"/>
    <xf numFmtId="0" fontId="0" fillId="2" borderId="21" xfId="0" applyFill="1" applyBorder="1"/>
    <xf numFmtId="0" fontId="0" fillId="0" borderId="2" xfId="0" applyFill="1" applyBorder="1" applyAlignment="1">
      <alignment horizontal="center"/>
    </xf>
    <xf numFmtId="0" fontId="4" fillId="2" borderId="23" xfId="0" applyFont="1" applyFill="1" applyBorder="1"/>
    <xf numFmtId="0" fontId="4" fillId="2" borderId="24" xfId="0" applyFont="1" applyFill="1" applyBorder="1"/>
    <xf numFmtId="0" fontId="0" fillId="2" borderId="21" xfId="0" applyFont="1" applyFill="1" applyBorder="1"/>
    <xf numFmtId="0" fontId="3" fillId="3" borderId="16" xfId="0" applyFont="1" applyFill="1" applyBorder="1"/>
    <xf numFmtId="0" fontId="0" fillId="0" borderId="25" xfId="0" applyFill="1" applyBorder="1"/>
    <xf numFmtId="0" fontId="5" fillId="0" borderId="0" xfId="0" applyFont="1"/>
    <xf numFmtId="0" fontId="1" fillId="2" borderId="27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0" fillId="0" borderId="14" xfId="0" applyFill="1" applyBorder="1"/>
    <xf numFmtId="0" fontId="0" fillId="0" borderId="8" xfId="0" applyFill="1" applyBorder="1"/>
    <xf numFmtId="0" fontId="0" fillId="0" borderId="4" xfId="0" applyBorder="1" applyAlignment="1">
      <alignment wrapText="1"/>
    </xf>
    <xf numFmtId="0" fontId="0" fillId="0" borderId="4" xfId="0" applyFill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3" fillId="3" borderId="1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H17"/>
  <sheetViews>
    <sheetView tabSelected="1" workbookViewId="0">
      <selection activeCell="B1" sqref="B1"/>
    </sheetView>
  </sheetViews>
  <sheetFormatPr defaultRowHeight="15" x14ac:dyDescent="0.25"/>
  <cols>
    <col min="1" max="1" width="3.7109375" customWidth="1"/>
    <col min="8" max="8" width="22.5703125" bestFit="1" customWidth="1"/>
  </cols>
  <sheetData>
    <row r="1" spans="2:8" x14ac:dyDescent="0.25">
      <c r="B1" s="1" t="s">
        <v>105</v>
      </c>
    </row>
    <row r="3" spans="2:8" x14ac:dyDescent="0.25">
      <c r="B3" s="1" t="s">
        <v>95</v>
      </c>
    </row>
    <row r="6" spans="2:8" ht="16.5" customHeight="1" x14ac:dyDescent="0.25">
      <c r="B6" s="2" t="s">
        <v>4</v>
      </c>
      <c r="C6" s="3"/>
      <c r="D6" s="3"/>
      <c r="E6" s="3"/>
      <c r="F6" s="15">
        <v>83.2</v>
      </c>
    </row>
    <row r="7" spans="2:8" x14ac:dyDescent="0.25">
      <c r="B7" s="5" t="s">
        <v>5</v>
      </c>
      <c r="C7" s="6"/>
      <c r="D7" s="6"/>
      <c r="E7" s="6"/>
      <c r="F7" s="16">
        <v>21.8</v>
      </c>
    </row>
    <row r="8" spans="2:8" x14ac:dyDescent="0.25">
      <c r="B8" s="5" t="s">
        <v>6</v>
      </c>
      <c r="C8" s="6"/>
      <c r="D8" s="6"/>
      <c r="E8" s="6"/>
      <c r="F8" s="16">
        <v>15</v>
      </c>
    </row>
    <row r="9" spans="2:8" x14ac:dyDescent="0.25">
      <c r="B9" s="8" t="s">
        <v>7</v>
      </c>
      <c r="C9" s="9"/>
      <c r="D9" s="9"/>
      <c r="E9" s="9"/>
      <c r="F9" s="17">
        <v>4.4000000000000004</v>
      </c>
    </row>
    <row r="12" spans="2:8" x14ac:dyDescent="0.25">
      <c r="B12" s="11" t="s">
        <v>0</v>
      </c>
      <c r="C12" s="12"/>
      <c r="D12" s="12"/>
      <c r="E12" s="12"/>
      <c r="F12" s="12"/>
      <c r="G12" s="12"/>
      <c r="H12" s="14" t="s">
        <v>97</v>
      </c>
    </row>
    <row r="13" spans="2:8" x14ac:dyDescent="0.25">
      <c r="B13" s="5"/>
      <c r="C13" s="6"/>
      <c r="D13" s="6"/>
      <c r="E13" s="6"/>
      <c r="F13" s="6"/>
      <c r="G13" s="6"/>
      <c r="H13" s="16"/>
    </row>
    <row r="14" spans="2:8" x14ac:dyDescent="0.25">
      <c r="B14" s="14" t="s">
        <v>2</v>
      </c>
      <c r="C14" s="12" t="s">
        <v>8</v>
      </c>
      <c r="D14" s="12"/>
      <c r="E14" s="12"/>
      <c r="F14" s="12"/>
      <c r="G14" s="12"/>
      <c r="H14" s="14"/>
    </row>
    <row r="15" spans="2:8" ht="15.75" thickBot="1" x14ac:dyDescent="0.3">
      <c r="B15" s="16" t="s">
        <v>3</v>
      </c>
      <c r="C15" s="6" t="s">
        <v>9</v>
      </c>
      <c r="D15" s="6"/>
      <c r="E15" s="6"/>
      <c r="F15" s="6"/>
      <c r="G15" s="6"/>
      <c r="H15" s="16"/>
    </row>
    <row r="16" spans="2:8" ht="16.5" thickTop="1" thickBot="1" x14ac:dyDescent="0.3">
      <c r="B16" s="20" t="s">
        <v>79</v>
      </c>
      <c r="C16" s="18"/>
      <c r="D16" s="18"/>
      <c r="E16" s="18"/>
      <c r="F16" s="18"/>
      <c r="G16" s="18"/>
      <c r="H16" s="19">
        <f>SUM(H14:H15)</f>
        <v>0</v>
      </c>
    </row>
    <row r="17" ht="15.75" thickTop="1" x14ac:dyDescent="0.25"/>
  </sheetData>
  <protectedRanges>
    <protectedRange sqref="H14:H15" name="Oblast1"/>
  </protectedRange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3:K46"/>
  <sheetViews>
    <sheetView topLeftCell="A28" workbookViewId="0">
      <selection activeCell="K45" sqref="K45"/>
    </sheetView>
  </sheetViews>
  <sheetFormatPr defaultRowHeight="15" x14ac:dyDescent="0.25"/>
  <cols>
    <col min="1" max="1" width="3.85546875" customWidth="1"/>
    <col min="11" max="11" width="22.5703125" bestFit="1" customWidth="1"/>
  </cols>
  <sheetData>
    <row r="3" spans="2:10" x14ac:dyDescent="0.25">
      <c r="B3" s="1" t="s">
        <v>81</v>
      </c>
    </row>
    <row r="5" spans="2:10" ht="17.25" x14ac:dyDescent="0.25">
      <c r="B5" s="2" t="s">
        <v>36</v>
      </c>
      <c r="C5" s="3"/>
      <c r="D5" s="3"/>
      <c r="E5" s="3"/>
      <c r="F5" s="3"/>
      <c r="G5" s="3"/>
      <c r="H5" s="4"/>
      <c r="I5" s="25" t="s">
        <v>20</v>
      </c>
      <c r="J5" s="15">
        <v>703</v>
      </c>
    </row>
    <row r="6" spans="2:10" ht="17.25" x14ac:dyDescent="0.25">
      <c r="B6" s="5" t="s">
        <v>37</v>
      </c>
      <c r="C6" s="6"/>
      <c r="D6" s="6"/>
      <c r="E6" s="6"/>
      <c r="F6" s="6"/>
      <c r="G6" s="6"/>
      <c r="H6" s="7"/>
      <c r="I6" s="26" t="s">
        <v>20</v>
      </c>
      <c r="J6" s="16">
        <v>380</v>
      </c>
    </row>
    <row r="7" spans="2:10" ht="17.25" x14ac:dyDescent="0.25">
      <c r="B7" s="5" t="s">
        <v>15</v>
      </c>
      <c r="C7" s="6"/>
      <c r="D7" s="6"/>
      <c r="E7" s="6"/>
      <c r="F7" s="6"/>
      <c r="G7" s="6"/>
      <c r="H7" s="7"/>
      <c r="I7" s="26" t="s">
        <v>20</v>
      </c>
      <c r="J7" s="16">
        <v>297</v>
      </c>
    </row>
    <row r="8" spans="2:10" x14ac:dyDescent="0.25">
      <c r="B8" s="5" t="s">
        <v>51</v>
      </c>
      <c r="C8" s="6"/>
      <c r="D8" s="6"/>
      <c r="E8" s="6"/>
      <c r="F8" s="6"/>
      <c r="G8" s="6"/>
      <c r="H8" s="7"/>
      <c r="I8" s="26" t="s">
        <v>19</v>
      </c>
      <c r="J8" s="16">
        <v>20</v>
      </c>
    </row>
    <row r="9" spans="2:10" x14ac:dyDescent="0.25">
      <c r="B9" s="5" t="s">
        <v>38</v>
      </c>
      <c r="C9" s="6"/>
      <c r="D9" s="6"/>
      <c r="E9" s="6"/>
      <c r="F9" s="6"/>
      <c r="G9" s="6"/>
      <c r="H9" s="7"/>
      <c r="I9" s="26" t="s">
        <v>19</v>
      </c>
      <c r="J9" s="16">
        <v>52</v>
      </c>
    </row>
    <row r="10" spans="2:10" ht="17.25" x14ac:dyDescent="0.25">
      <c r="B10" s="5" t="s">
        <v>39</v>
      </c>
      <c r="C10" s="6"/>
      <c r="D10" s="6"/>
      <c r="E10" s="6"/>
      <c r="F10" s="6"/>
      <c r="G10" s="6"/>
      <c r="H10" s="7"/>
      <c r="I10" s="26" t="s">
        <v>20</v>
      </c>
      <c r="J10" s="16">
        <v>34</v>
      </c>
    </row>
    <row r="11" spans="2:10" ht="17.25" x14ac:dyDescent="0.25">
      <c r="B11" s="5" t="s">
        <v>40</v>
      </c>
      <c r="C11" s="6"/>
      <c r="D11" s="6"/>
      <c r="E11" s="6"/>
      <c r="F11" s="6"/>
      <c r="G11" s="6"/>
      <c r="H11" s="7"/>
      <c r="I11" s="26" t="s">
        <v>20</v>
      </c>
      <c r="J11" s="16">
        <v>184</v>
      </c>
    </row>
    <row r="12" spans="2:10" ht="17.25" x14ac:dyDescent="0.25">
      <c r="B12" s="5" t="s">
        <v>41</v>
      </c>
      <c r="C12" s="6"/>
      <c r="D12" s="6"/>
      <c r="E12" s="6"/>
      <c r="F12" s="6"/>
      <c r="G12" s="6"/>
      <c r="H12" s="7"/>
      <c r="I12" s="26" t="s">
        <v>20</v>
      </c>
      <c r="J12" s="16">
        <v>49</v>
      </c>
    </row>
    <row r="13" spans="2:10" ht="17.25" x14ac:dyDescent="0.25">
      <c r="B13" s="5" t="s">
        <v>42</v>
      </c>
      <c r="C13" s="6"/>
      <c r="D13" s="6"/>
      <c r="E13" s="6"/>
      <c r="F13" s="6"/>
      <c r="G13" s="6"/>
      <c r="H13" s="7"/>
      <c r="I13" s="26" t="s">
        <v>20</v>
      </c>
      <c r="J13" s="16">
        <v>74</v>
      </c>
    </row>
    <row r="14" spans="2:10" x14ac:dyDescent="0.25">
      <c r="B14" s="5" t="s">
        <v>43</v>
      </c>
      <c r="C14" s="6"/>
      <c r="D14" s="6"/>
      <c r="E14" s="6"/>
      <c r="F14" s="6"/>
      <c r="G14" s="6"/>
      <c r="H14" s="7"/>
      <c r="I14" s="26" t="s">
        <v>50</v>
      </c>
      <c r="J14" s="16">
        <v>146</v>
      </c>
    </row>
    <row r="15" spans="2:10" x14ac:dyDescent="0.25">
      <c r="B15" s="5" t="s">
        <v>44</v>
      </c>
      <c r="C15" s="6"/>
      <c r="D15" s="6"/>
      <c r="E15" s="6"/>
      <c r="F15" s="6"/>
      <c r="G15" s="6"/>
      <c r="H15" s="7"/>
      <c r="I15" s="26" t="s">
        <v>50</v>
      </c>
      <c r="J15" s="16">
        <v>45</v>
      </c>
    </row>
    <row r="16" spans="2:10" ht="17.25" x14ac:dyDescent="0.25">
      <c r="B16" s="5" t="s">
        <v>45</v>
      </c>
      <c r="C16" s="6"/>
      <c r="D16" s="6"/>
      <c r="E16" s="6"/>
      <c r="F16" s="6"/>
      <c r="G16" s="6"/>
      <c r="H16" s="7"/>
      <c r="I16" s="26" t="s">
        <v>20</v>
      </c>
      <c r="J16" s="16">
        <v>6.4</v>
      </c>
    </row>
    <row r="17" spans="2:11" x14ac:dyDescent="0.25">
      <c r="B17" s="5" t="s">
        <v>46</v>
      </c>
      <c r="C17" s="6"/>
      <c r="D17" s="6"/>
      <c r="E17" s="6"/>
      <c r="F17" s="6"/>
      <c r="G17" s="6"/>
      <c r="H17" s="7"/>
      <c r="I17" s="31" t="s">
        <v>19</v>
      </c>
      <c r="J17" s="16">
        <v>10</v>
      </c>
    </row>
    <row r="18" spans="2:11" x14ac:dyDescent="0.25">
      <c r="B18" s="5" t="s">
        <v>47</v>
      </c>
      <c r="C18" s="6"/>
      <c r="D18" s="6"/>
      <c r="E18" s="6"/>
      <c r="F18" s="6"/>
      <c r="G18" s="6"/>
      <c r="H18" s="7"/>
      <c r="I18" s="31" t="s">
        <v>19</v>
      </c>
      <c r="J18" s="16">
        <v>2</v>
      </c>
    </row>
    <row r="19" spans="2:11" x14ac:dyDescent="0.25">
      <c r="B19" s="5" t="s">
        <v>48</v>
      </c>
      <c r="C19" s="6"/>
      <c r="D19" s="6"/>
      <c r="E19" s="6"/>
      <c r="F19" s="6"/>
      <c r="G19" s="6"/>
      <c r="H19" s="7"/>
      <c r="I19" s="31" t="s">
        <v>19</v>
      </c>
      <c r="J19" s="16">
        <v>21</v>
      </c>
    </row>
    <row r="20" spans="2:11" x14ac:dyDescent="0.25">
      <c r="B20" s="5" t="s">
        <v>73</v>
      </c>
      <c r="C20" s="6"/>
      <c r="D20" s="6"/>
      <c r="E20" s="6"/>
      <c r="F20" s="6"/>
      <c r="G20" s="6"/>
      <c r="H20" s="7"/>
      <c r="I20" s="31" t="s">
        <v>50</v>
      </c>
      <c r="J20" s="16">
        <v>6</v>
      </c>
    </row>
    <row r="21" spans="2:11" x14ac:dyDescent="0.25">
      <c r="B21" s="5" t="s">
        <v>49</v>
      </c>
      <c r="C21" s="6"/>
      <c r="D21" s="6"/>
      <c r="E21" s="6"/>
      <c r="F21" s="6"/>
      <c r="G21" s="6"/>
      <c r="H21" s="7"/>
      <c r="I21" s="31" t="s">
        <v>19</v>
      </c>
      <c r="J21" s="16">
        <v>570</v>
      </c>
    </row>
    <row r="22" spans="2:11" x14ac:dyDescent="0.25">
      <c r="B22" s="5" t="s">
        <v>75</v>
      </c>
      <c r="C22" s="6"/>
      <c r="D22" s="6"/>
      <c r="E22" s="6"/>
      <c r="F22" s="6"/>
      <c r="G22" s="6"/>
      <c r="H22" s="7"/>
      <c r="I22" s="26" t="s">
        <v>76</v>
      </c>
      <c r="J22" s="16"/>
    </row>
    <row r="23" spans="2:11" x14ac:dyDescent="0.25">
      <c r="B23" s="5" t="s">
        <v>52</v>
      </c>
      <c r="C23" s="6"/>
      <c r="D23" s="6"/>
      <c r="E23" s="6"/>
      <c r="F23" s="6"/>
      <c r="G23" s="6"/>
      <c r="H23" s="7"/>
      <c r="I23" s="26" t="s">
        <v>19</v>
      </c>
      <c r="J23" s="16">
        <v>3</v>
      </c>
    </row>
    <row r="24" spans="2:11" x14ac:dyDescent="0.25">
      <c r="B24" s="5" t="s">
        <v>53</v>
      </c>
      <c r="C24" s="6"/>
      <c r="D24" s="6"/>
      <c r="E24" s="6"/>
      <c r="F24" s="6"/>
      <c r="G24" s="6"/>
      <c r="H24" s="7"/>
      <c r="I24" s="26" t="s">
        <v>19</v>
      </c>
      <c r="J24" s="16">
        <v>3</v>
      </c>
    </row>
    <row r="25" spans="2:11" x14ac:dyDescent="0.25">
      <c r="B25" s="3"/>
      <c r="C25" s="3"/>
      <c r="D25" s="3"/>
      <c r="E25" s="3"/>
      <c r="F25" s="3"/>
      <c r="G25" s="3"/>
      <c r="H25" s="3"/>
      <c r="I25" s="3"/>
      <c r="J25" s="3"/>
    </row>
    <row r="27" spans="2:11" x14ac:dyDescent="0.25">
      <c r="B27" s="11" t="s">
        <v>0</v>
      </c>
      <c r="C27" s="12"/>
      <c r="D27" s="12"/>
      <c r="E27" s="12"/>
      <c r="F27" s="12"/>
      <c r="G27" s="12"/>
      <c r="H27" s="12"/>
      <c r="I27" s="12"/>
      <c r="J27" s="13"/>
      <c r="K27" s="14" t="s">
        <v>97</v>
      </c>
    </row>
    <row r="28" spans="2:11" x14ac:dyDescent="0.25">
      <c r="B28" s="15" t="s">
        <v>1</v>
      </c>
      <c r="C28" s="2" t="s">
        <v>54</v>
      </c>
      <c r="D28" s="3"/>
      <c r="E28" s="3"/>
      <c r="F28" s="3"/>
      <c r="G28" s="3"/>
      <c r="H28" s="3"/>
      <c r="I28" s="3"/>
      <c r="J28" s="4"/>
      <c r="K28" s="15"/>
    </row>
    <row r="29" spans="2:11" x14ac:dyDescent="0.25">
      <c r="B29" s="16"/>
      <c r="C29" s="5" t="s">
        <v>55</v>
      </c>
      <c r="D29" s="6"/>
      <c r="E29" s="6"/>
      <c r="F29" s="6"/>
      <c r="G29" s="6"/>
      <c r="H29" s="6"/>
      <c r="I29" s="6"/>
      <c r="J29" s="7"/>
      <c r="K29" s="16"/>
    </row>
    <row r="30" spans="2:11" x14ac:dyDescent="0.25">
      <c r="B30" s="16"/>
      <c r="C30" s="5" t="s">
        <v>58</v>
      </c>
      <c r="D30" s="6"/>
      <c r="E30" s="6"/>
      <c r="F30" s="6"/>
      <c r="G30" s="6"/>
      <c r="H30" s="6"/>
      <c r="I30" s="6"/>
      <c r="J30" s="7"/>
      <c r="K30" s="16"/>
    </row>
    <row r="31" spans="2:11" x14ac:dyDescent="0.25">
      <c r="B31" s="16"/>
      <c r="C31" s="5" t="s">
        <v>56</v>
      </c>
      <c r="D31" s="6"/>
      <c r="E31" s="6"/>
      <c r="F31" s="6"/>
      <c r="G31" s="6"/>
      <c r="H31" s="6"/>
      <c r="I31" s="6"/>
      <c r="J31" s="7"/>
      <c r="K31" s="16"/>
    </row>
    <row r="32" spans="2:11" x14ac:dyDescent="0.25">
      <c r="B32" s="16"/>
      <c r="C32" s="5" t="s">
        <v>57</v>
      </c>
      <c r="D32" s="6"/>
      <c r="E32" s="6"/>
      <c r="F32" s="6"/>
      <c r="G32" s="6"/>
      <c r="H32" s="6"/>
      <c r="I32" s="6"/>
      <c r="J32" s="7"/>
      <c r="K32" s="16"/>
    </row>
    <row r="33" spans="2:11" x14ac:dyDescent="0.25">
      <c r="B33" s="16"/>
      <c r="C33" s="5" t="s">
        <v>65</v>
      </c>
      <c r="D33" s="6"/>
      <c r="E33" s="6"/>
      <c r="F33" s="6"/>
      <c r="G33" s="6"/>
      <c r="H33" s="6"/>
      <c r="I33" s="6"/>
      <c r="J33" s="7"/>
      <c r="K33" s="16"/>
    </row>
    <row r="34" spans="2:11" x14ac:dyDescent="0.25">
      <c r="B34" s="16"/>
      <c r="C34" s="5" t="s">
        <v>59</v>
      </c>
      <c r="D34" s="6"/>
      <c r="E34" s="6"/>
      <c r="F34" s="6"/>
      <c r="G34" s="6"/>
      <c r="H34" s="6"/>
      <c r="I34" s="6"/>
      <c r="J34" s="7"/>
      <c r="K34" s="16"/>
    </row>
    <row r="35" spans="2:11" x14ac:dyDescent="0.25">
      <c r="B35" s="16"/>
      <c r="C35" s="5" t="s">
        <v>33</v>
      </c>
      <c r="D35" s="6"/>
      <c r="E35" s="6"/>
      <c r="F35" s="6"/>
      <c r="G35" s="6"/>
      <c r="H35" s="6"/>
      <c r="I35" s="6"/>
      <c r="J35" s="7"/>
      <c r="K35" s="16"/>
    </row>
    <row r="36" spans="2:11" x14ac:dyDescent="0.25">
      <c r="B36" s="17"/>
      <c r="C36" s="8" t="s">
        <v>60</v>
      </c>
      <c r="D36" s="9"/>
      <c r="E36" s="9"/>
      <c r="F36" s="9"/>
      <c r="G36" s="9"/>
      <c r="H36" s="9"/>
      <c r="I36" s="9"/>
      <c r="J36" s="10"/>
      <c r="K36" s="17"/>
    </row>
    <row r="37" spans="2:11" x14ac:dyDescent="0.25">
      <c r="B37" s="15" t="s">
        <v>2</v>
      </c>
      <c r="C37" s="2" t="s">
        <v>61</v>
      </c>
      <c r="D37" s="3"/>
      <c r="E37" s="3"/>
      <c r="F37" s="3"/>
      <c r="G37" s="3"/>
      <c r="H37" s="3"/>
      <c r="I37" s="3"/>
      <c r="J37" s="4"/>
      <c r="K37" s="15"/>
    </row>
    <row r="38" spans="2:11" x14ac:dyDescent="0.25">
      <c r="B38" s="16"/>
      <c r="C38" s="5" t="s">
        <v>62</v>
      </c>
      <c r="D38" s="6"/>
      <c r="E38" s="6"/>
      <c r="F38" s="6"/>
      <c r="G38" s="6"/>
      <c r="H38" s="6"/>
      <c r="I38" s="6"/>
      <c r="J38" s="7"/>
      <c r="K38" s="16"/>
    </row>
    <row r="39" spans="2:11" x14ac:dyDescent="0.25">
      <c r="B39" s="16"/>
      <c r="C39" s="5" t="s">
        <v>63</v>
      </c>
      <c r="D39" s="6"/>
      <c r="E39" s="6"/>
      <c r="F39" s="6"/>
      <c r="G39" s="6"/>
      <c r="H39" s="6"/>
      <c r="I39" s="6"/>
      <c r="J39" s="7"/>
      <c r="K39" s="16"/>
    </row>
    <row r="40" spans="2:11" x14ac:dyDescent="0.25">
      <c r="B40" s="17"/>
      <c r="C40" s="8" t="s">
        <v>64</v>
      </c>
      <c r="D40" s="9"/>
      <c r="E40" s="9"/>
      <c r="F40" s="9"/>
      <c r="G40" s="9"/>
      <c r="H40" s="9"/>
      <c r="I40" s="9"/>
      <c r="J40" s="10"/>
      <c r="K40" s="17"/>
    </row>
    <row r="41" spans="2:11" x14ac:dyDescent="0.25">
      <c r="B41" s="14" t="s">
        <v>66</v>
      </c>
      <c r="C41" s="11" t="s">
        <v>67</v>
      </c>
      <c r="D41" s="12"/>
      <c r="E41" s="12"/>
      <c r="F41" s="12"/>
      <c r="G41" s="12"/>
      <c r="H41" s="12"/>
      <c r="I41" s="12"/>
      <c r="J41" s="13"/>
      <c r="K41" s="14"/>
    </row>
    <row r="42" spans="2:11" x14ac:dyDescent="0.25">
      <c r="B42" s="15" t="s">
        <v>68</v>
      </c>
      <c r="C42" s="2" t="s">
        <v>69</v>
      </c>
      <c r="D42" s="3"/>
      <c r="E42" s="3"/>
      <c r="F42" s="3"/>
      <c r="G42" s="3"/>
      <c r="H42" s="3"/>
      <c r="I42" s="3"/>
      <c r="J42" s="4"/>
      <c r="K42" s="15"/>
    </row>
    <row r="43" spans="2:11" x14ac:dyDescent="0.25">
      <c r="B43" s="16"/>
      <c r="C43" s="5" t="s">
        <v>70</v>
      </c>
      <c r="D43" s="6"/>
      <c r="E43" s="6"/>
      <c r="F43" s="6"/>
      <c r="G43" s="6"/>
      <c r="H43" s="6"/>
      <c r="I43" s="6"/>
      <c r="J43" s="7"/>
      <c r="K43" s="16"/>
    </row>
    <row r="44" spans="2:11" x14ac:dyDescent="0.25">
      <c r="B44" s="16"/>
      <c r="C44" s="5" t="s">
        <v>71</v>
      </c>
      <c r="D44" s="6"/>
      <c r="E44" s="6"/>
      <c r="F44" s="6"/>
      <c r="G44" s="6"/>
      <c r="H44" s="6"/>
      <c r="I44" s="6"/>
      <c r="J44" s="7"/>
      <c r="K44" s="16"/>
    </row>
    <row r="45" spans="2:11" ht="15.75" thickBot="1" x14ac:dyDescent="0.3">
      <c r="B45" s="16"/>
      <c r="C45" s="5" t="s">
        <v>72</v>
      </c>
      <c r="D45" s="6"/>
      <c r="E45" s="6"/>
      <c r="F45" s="6"/>
      <c r="G45" s="6"/>
      <c r="H45" s="6"/>
      <c r="I45" s="6"/>
      <c r="J45" s="7"/>
      <c r="K45" s="16"/>
    </row>
    <row r="46" spans="2:11" ht="15.75" thickBot="1" x14ac:dyDescent="0.3">
      <c r="B46" s="28" t="s">
        <v>74</v>
      </c>
      <c r="C46" s="32"/>
      <c r="D46" s="32"/>
      <c r="E46" s="32"/>
      <c r="F46" s="32"/>
      <c r="G46" s="32"/>
      <c r="H46" s="32"/>
      <c r="I46" s="32"/>
      <c r="J46" s="33"/>
      <c r="K46" s="34">
        <f>SUM(K28:K45)</f>
        <v>0</v>
      </c>
    </row>
  </sheetData>
  <protectedRanges>
    <protectedRange sqref="K28:K45" name="Oblast1"/>
  </protectedRanges>
  <pageMargins left="0.7" right="0.7" top="0.78740157499999996" bottom="0.78740157499999996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J32"/>
  <sheetViews>
    <sheetView topLeftCell="A15" workbookViewId="0">
      <selection activeCell="I31" sqref="I31"/>
    </sheetView>
  </sheetViews>
  <sheetFormatPr defaultRowHeight="15" x14ac:dyDescent="0.25"/>
  <cols>
    <col min="1" max="1" width="4.42578125" customWidth="1"/>
    <col min="2" max="2" width="10.28515625" customWidth="1"/>
    <col min="8" max="8" width="11.7109375" customWidth="1"/>
    <col min="9" max="9" width="22.5703125" bestFit="1" customWidth="1"/>
    <col min="10" max="10" width="2.28515625" customWidth="1"/>
  </cols>
  <sheetData>
    <row r="2" spans="2:7" x14ac:dyDescent="0.25">
      <c r="B2" s="1" t="s">
        <v>82</v>
      </c>
    </row>
    <row r="5" spans="2:7" x14ac:dyDescent="0.25">
      <c r="B5" s="2" t="s">
        <v>78</v>
      </c>
      <c r="C5" s="3"/>
      <c r="D5" s="3"/>
      <c r="E5" s="4"/>
      <c r="F5" s="25" t="s">
        <v>19</v>
      </c>
      <c r="G5" s="15">
        <v>4</v>
      </c>
    </row>
    <row r="6" spans="2:7" x14ac:dyDescent="0.25">
      <c r="B6" s="5" t="s">
        <v>10</v>
      </c>
      <c r="C6" s="6"/>
      <c r="D6" s="6"/>
      <c r="E6" s="7"/>
      <c r="F6" s="26" t="s">
        <v>19</v>
      </c>
      <c r="G6" s="16">
        <v>6</v>
      </c>
    </row>
    <row r="7" spans="2:7" x14ac:dyDescent="0.25">
      <c r="B7" s="5" t="s">
        <v>11</v>
      </c>
      <c r="C7" s="6"/>
      <c r="D7" s="6"/>
      <c r="E7" s="7"/>
      <c r="F7" s="26" t="s">
        <v>19</v>
      </c>
      <c r="G7" s="16">
        <v>5</v>
      </c>
    </row>
    <row r="8" spans="2:7" x14ac:dyDescent="0.25">
      <c r="B8" s="5" t="s">
        <v>24</v>
      </c>
      <c r="C8" s="6"/>
      <c r="D8" s="6"/>
      <c r="E8" s="7"/>
      <c r="F8" s="26" t="s">
        <v>19</v>
      </c>
      <c r="G8" s="16">
        <v>2</v>
      </c>
    </row>
    <row r="9" spans="2:7" x14ac:dyDescent="0.25">
      <c r="B9" s="5" t="s">
        <v>12</v>
      </c>
      <c r="C9" s="6"/>
      <c r="D9" s="6"/>
      <c r="E9" s="7"/>
      <c r="F9" s="26" t="s">
        <v>19</v>
      </c>
      <c r="G9" s="16">
        <v>6</v>
      </c>
    </row>
    <row r="10" spans="2:7" ht="17.25" x14ac:dyDescent="0.25">
      <c r="B10" s="5" t="s">
        <v>13</v>
      </c>
      <c r="C10" s="6"/>
      <c r="D10" s="6"/>
      <c r="E10" s="7"/>
      <c r="F10" s="26" t="s">
        <v>20</v>
      </c>
      <c r="G10" s="16">
        <v>5.8</v>
      </c>
    </row>
    <row r="11" spans="2:7" ht="17.25" x14ac:dyDescent="0.25">
      <c r="B11" s="5" t="s">
        <v>14</v>
      </c>
      <c r="C11" s="6"/>
      <c r="D11" s="6"/>
      <c r="E11" s="7"/>
      <c r="F11" s="26" t="s">
        <v>20</v>
      </c>
      <c r="G11" s="16">
        <v>136</v>
      </c>
    </row>
    <row r="12" spans="2:7" ht="17.25" x14ac:dyDescent="0.25">
      <c r="B12" s="5" t="s">
        <v>15</v>
      </c>
      <c r="C12" s="6"/>
      <c r="D12" s="6"/>
      <c r="E12" s="7"/>
      <c r="F12" s="26" t="s">
        <v>20</v>
      </c>
      <c r="G12" s="16">
        <v>77.2</v>
      </c>
    </row>
    <row r="13" spans="2:7" x14ac:dyDescent="0.25">
      <c r="B13" s="5" t="s">
        <v>28</v>
      </c>
      <c r="C13" s="6"/>
      <c r="D13" s="6"/>
      <c r="E13" s="7"/>
      <c r="F13" s="26" t="s">
        <v>19</v>
      </c>
      <c r="G13" s="16">
        <v>5</v>
      </c>
    </row>
    <row r="14" spans="2:7" ht="17.25" x14ac:dyDescent="0.25">
      <c r="B14" s="5" t="s">
        <v>16</v>
      </c>
      <c r="C14" s="6"/>
      <c r="D14" s="6"/>
      <c r="E14" s="7"/>
      <c r="F14" s="26" t="s">
        <v>20</v>
      </c>
      <c r="G14" s="16">
        <v>21.5</v>
      </c>
    </row>
    <row r="15" spans="2:7" x14ac:dyDescent="0.25">
      <c r="B15" s="5" t="s">
        <v>17</v>
      </c>
      <c r="C15" s="6"/>
      <c r="D15" s="6"/>
      <c r="E15" s="7"/>
      <c r="F15" s="26" t="s">
        <v>19</v>
      </c>
      <c r="G15" s="16">
        <v>1</v>
      </c>
    </row>
    <row r="16" spans="2:7" ht="17.25" x14ac:dyDescent="0.25">
      <c r="B16" s="8" t="s">
        <v>18</v>
      </c>
      <c r="C16" s="9"/>
      <c r="D16" s="9"/>
      <c r="E16" s="10"/>
      <c r="F16" s="27" t="s">
        <v>20</v>
      </c>
      <c r="G16" s="17">
        <v>18.399999999999999</v>
      </c>
    </row>
    <row r="19" spans="2:10" x14ac:dyDescent="0.25">
      <c r="B19" s="11" t="s">
        <v>0</v>
      </c>
      <c r="C19" s="12"/>
      <c r="D19" s="12"/>
      <c r="E19" s="12"/>
      <c r="F19" s="12"/>
      <c r="G19" s="12"/>
      <c r="H19" s="13"/>
      <c r="I19" s="14" t="s">
        <v>97</v>
      </c>
      <c r="J19" s="6"/>
    </row>
    <row r="20" spans="2:10" x14ac:dyDescent="0.25">
      <c r="B20" s="24" t="s">
        <v>77</v>
      </c>
      <c r="C20" s="2" t="s">
        <v>21</v>
      </c>
      <c r="D20" s="3"/>
      <c r="E20" s="3"/>
      <c r="F20" s="3"/>
      <c r="G20" s="3"/>
      <c r="H20" s="3"/>
      <c r="I20" s="15"/>
      <c r="J20" s="6"/>
    </row>
    <row r="21" spans="2:10" x14ac:dyDescent="0.25">
      <c r="B21" s="16"/>
      <c r="C21" s="5" t="s">
        <v>22</v>
      </c>
      <c r="D21" s="6"/>
      <c r="E21" s="6"/>
      <c r="F21" s="6"/>
      <c r="G21" s="6"/>
      <c r="H21" s="6"/>
      <c r="I21" s="16"/>
      <c r="J21" s="6"/>
    </row>
    <row r="22" spans="2:10" x14ac:dyDescent="0.25">
      <c r="B22" s="16"/>
      <c r="C22" s="5" t="s">
        <v>23</v>
      </c>
      <c r="D22" s="6"/>
      <c r="E22" s="6"/>
      <c r="F22" s="6"/>
      <c r="G22" s="6"/>
      <c r="H22" s="6"/>
      <c r="I22" s="16"/>
      <c r="J22" s="6"/>
    </row>
    <row r="23" spans="2:10" x14ac:dyDescent="0.25">
      <c r="B23" s="16"/>
      <c r="C23" s="5" t="s">
        <v>25</v>
      </c>
      <c r="D23" s="6"/>
      <c r="E23" s="6"/>
      <c r="F23" s="6"/>
      <c r="G23" s="6"/>
      <c r="H23" s="6"/>
      <c r="I23" s="16"/>
      <c r="J23" s="6"/>
    </row>
    <row r="24" spans="2:10" x14ac:dyDescent="0.25">
      <c r="B24" s="16"/>
      <c r="C24" s="5" t="s">
        <v>26</v>
      </c>
      <c r="D24" s="6"/>
      <c r="E24" s="6"/>
      <c r="F24" s="6"/>
      <c r="G24" s="6"/>
      <c r="H24" s="6"/>
      <c r="I24" s="16"/>
      <c r="J24" s="6"/>
    </row>
    <row r="25" spans="2:10" x14ac:dyDescent="0.25">
      <c r="B25" s="16"/>
      <c r="C25" s="5" t="s">
        <v>27</v>
      </c>
      <c r="D25" s="6"/>
      <c r="E25" s="6"/>
      <c r="F25" s="6"/>
      <c r="G25" s="6"/>
      <c r="H25" s="6"/>
      <c r="I25" s="16"/>
      <c r="J25" s="6"/>
    </row>
    <row r="26" spans="2:10" x14ac:dyDescent="0.25">
      <c r="B26" s="16"/>
      <c r="C26" s="5" t="s">
        <v>29</v>
      </c>
      <c r="D26" s="6"/>
      <c r="E26" s="6"/>
      <c r="F26" s="6"/>
      <c r="G26" s="6"/>
      <c r="H26" s="6"/>
      <c r="I26" s="16"/>
      <c r="J26" s="6"/>
    </row>
    <row r="27" spans="2:10" x14ac:dyDescent="0.25">
      <c r="B27" s="16"/>
      <c r="C27" s="5" t="s">
        <v>30</v>
      </c>
      <c r="D27" s="6"/>
      <c r="E27" s="6"/>
      <c r="F27" s="6"/>
      <c r="G27" s="6"/>
      <c r="H27" s="6"/>
      <c r="I27" s="16"/>
      <c r="J27" s="6"/>
    </row>
    <row r="28" spans="2:10" x14ac:dyDescent="0.25">
      <c r="B28" s="16"/>
      <c r="C28" s="5" t="s">
        <v>31</v>
      </c>
      <c r="D28" s="6"/>
      <c r="E28" s="6"/>
      <c r="F28" s="6"/>
      <c r="G28" s="6"/>
      <c r="H28" s="6"/>
      <c r="I28" s="16"/>
      <c r="J28" s="6"/>
    </row>
    <row r="29" spans="2:10" x14ac:dyDescent="0.25">
      <c r="B29" s="16"/>
      <c r="C29" s="5" t="s">
        <v>32</v>
      </c>
      <c r="D29" s="6"/>
      <c r="E29" s="6"/>
      <c r="F29" s="6"/>
      <c r="G29" s="6"/>
      <c r="H29" s="6"/>
      <c r="I29" s="16"/>
      <c r="J29" s="6"/>
    </row>
    <row r="30" spans="2:10" x14ac:dyDescent="0.25">
      <c r="B30" s="17"/>
      <c r="C30" s="8" t="s">
        <v>33</v>
      </c>
      <c r="D30" s="9"/>
      <c r="E30" s="9"/>
      <c r="F30" s="9"/>
      <c r="G30" s="9"/>
      <c r="H30" s="9"/>
      <c r="I30" s="17"/>
      <c r="J30" s="6"/>
    </row>
    <row r="31" spans="2:10" ht="15.75" thickBot="1" x14ac:dyDescent="0.3">
      <c r="B31" s="15" t="s">
        <v>2</v>
      </c>
      <c r="C31" s="2" t="s">
        <v>34</v>
      </c>
      <c r="D31" s="3"/>
      <c r="E31" s="3"/>
      <c r="F31" s="3"/>
      <c r="G31" s="3"/>
      <c r="H31" s="3"/>
      <c r="I31" s="15"/>
      <c r="J31" s="6"/>
    </row>
    <row r="32" spans="2:10" ht="15.75" thickBot="1" x14ac:dyDescent="0.3">
      <c r="B32" s="28" t="s">
        <v>35</v>
      </c>
      <c r="C32" s="29"/>
      <c r="D32" s="29"/>
      <c r="E32" s="29"/>
      <c r="F32" s="29"/>
      <c r="G32" s="29"/>
      <c r="H32" s="29"/>
      <c r="I32" s="30">
        <f>SUM(I20:I31)</f>
        <v>0</v>
      </c>
      <c r="J32" s="6"/>
    </row>
  </sheetData>
  <protectedRanges>
    <protectedRange sqref="I20:I30" name="Oblast1"/>
  </protectedRanges>
  <pageMargins left="0.7" right="0.7" top="0.78740157499999996" bottom="0.78740157499999996" header="0.3" footer="0.3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EEDB5-8B77-45CE-81ED-D7E5305CA4A1}">
  <dimension ref="B3:H19"/>
  <sheetViews>
    <sheetView workbookViewId="0">
      <selection activeCell="H17" sqref="H17"/>
    </sheetView>
  </sheetViews>
  <sheetFormatPr defaultRowHeight="15" x14ac:dyDescent="0.25"/>
  <cols>
    <col min="1" max="1" width="3.7109375" customWidth="1"/>
    <col min="8" max="8" width="22.5703125" bestFit="1" customWidth="1"/>
  </cols>
  <sheetData>
    <row r="3" spans="2:8" x14ac:dyDescent="0.25">
      <c r="B3" s="1" t="s">
        <v>96</v>
      </c>
    </row>
    <row r="6" spans="2:8" x14ac:dyDescent="0.25">
      <c r="B6" s="2" t="s">
        <v>4</v>
      </c>
      <c r="C6" s="3"/>
      <c r="D6" s="3"/>
      <c r="E6" s="4"/>
      <c r="F6" s="15">
        <v>57.9</v>
      </c>
    </row>
    <row r="7" spans="2:8" x14ac:dyDescent="0.25">
      <c r="B7" s="5" t="s">
        <v>87</v>
      </c>
      <c r="C7" s="6"/>
      <c r="D7" s="6"/>
      <c r="E7" s="7"/>
      <c r="F7" s="16">
        <v>29.6</v>
      </c>
    </row>
    <row r="8" spans="2:8" x14ac:dyDescent="0.25">
      <c r="B8" s="42" t="s">
        <v>93</v>
      </c>
      <c r="C8" s="9"/>
      <c r="D8" s="9"/>
      <c r="E8" s="10"/>
      <c r="F8" s="17">
        <v>7</v>
      </c>
    </row>
    <row r="11" spans="2:8" x14ac:dyDescent="0.25">
      <c r="B11" s="11" t="s">
        <v>0</v>
      </c>
      <c r="C11" s="12"/>
      <c r="D11" s="12"/>
      <c r="E11" s="12"/>
      <c r="F11" s="12"/>
      <c r="G11" s="12"/>
      <c r="H11" s="14" t="s">
        <v>97</v>
      </c>
    </row>
    <row r="12" spans="2:8" x14ac:dyDescent="0.25">
      <c r="B12" s="5"/>
      <c r="C12" s="6"/>
      <c r="D12" s="6"/>
      <c r="E12" s="6"/>
      <c r="F12" s="6"/>
      <c r="G12" s="6"/>
      <c r="H12" s="16"/>
    </row>
    <row r="13" spans="2:8" x14ac:dyDescent="0.25">
      <c r="B13" s="2" t="s">
        <v>1</v>
      </c>
      <c r="C13" s="47" t="s">
        <v>88</v>
      </c>
      <c r="D13" s="48"/>
      <c r="E13" s="48"/>
      <c r="F13" s="48"/>
      <c r="G13" s="48"/>
      <c r="H13" s="15"/>
    </row>
    <row r="14" spans="2:8" x14ac:dyDescent="0.25">
      <c r="B14" s="5"/>
      <c r="C14" s="49" t="s">
        <v>89</v>
      </c>
      <c r="D14" s="50"/>
      <c r="E14" s="50"/>
      <c r="F14" s="50"/>
      <c r="G14" s="50"/>
      <c r="H14" s="16"/>
    </row>
    <row r="15" spans="2:8" x14ac:dyDescent="0.25">
      <c r="B15" s="5"/>
      <c r="C15" s="51" t="s">
        <v>90</v>
      </c>
      <c r="D15" s="52"/>
      <c r="E15" s="52"/>
      <c r="F15" s="52"/>
      <c r="G15" s="52"/>
      <c r="H15" s="17"/>
    </row>
    <row r="16" spans="2:8" x14ac:dyDescent="0.25">
      <c r="B16" s="24" t="s">
        <v>66</v>
      </c>
      <c r="C16" s="52" t="s">
        <v>91</v>
      </c>
      <c r="D16" s="52"/>
      <c r="E16" s="52"/>
      <c r="F16" s="52"/>
      <c r="G16" s="53"/>
      <c r="H16" s="17"/>
    </row>
    <row r="17" spans="2:8" x14ac:dyDescent="0.25">
      <c r="B17" s="41"/>
      <c r="C17" s="45" t="s">
        <v>92</v>
      </c>
      <c r="D17" s="45"/>
      <c r="E17" s="45"/>
      <c r="F17" s="45"/>
      <c r="G17" s="46"/>
      <c r="H17" s="14"/>
    </row>
    <row r="18" spans="2:8" ht="15.75" thickBot="1" x14ac:dyDescent="0.3">
      <c r="B18" s="38" t="s">
        <v>98</v>
      </c>
      <c r="C18" s="39"/>
      <c r="D18" s="39"/>
      <c r="E18" s="39"/>
      <c r="F18" s="39"/>
      <c r="G18" s="39"/>
      <c r="H18" s="40">
        <f>SUM(H13:H17)</f>
        <v>0</v>
      </c>
    </row>
    <row r="19" spans="2:8" ht="15.75" thickTop="1" x14ac:dyDescent="0.25"/>
  </sheetData>
  <protectedRanges>
    <protectedRange sqref="H15:H17" name="Oblast1"/>
  </protectedRanges>
  <mergeCells count="5">
    <mergeCell ref="C17:G17"/>
    <mergeCell ref="C13:G13"/>
    <mergeCell ref="C14:G14"/>
    <mergeCell ref="C15:G15"/>
    <mergeCell ref="C16:G16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3:H15"/>
  <sheetViews>
    <sheetView workbookViewId="0">
      <selection activeCell="H11" sqref="H11"/>
    </sheetView>
  </sheetViews>
  <sheetFormatPr defaultRowHeight="15" x14ac:dyDescent="0.25"/>
  <cols>
    <col min="2" max="2" width="11.42578125" customWidth="1"/>
    <col min="7" max="7" width="11.85546875" customWidth="1"/>
    <col min="8" max="8" width="22.5703125" bestFit="1" customWidth="1"/>
  </cols>
  <sheetData>
    <row r="3" spans="2:8" x14ac:dyDescent="0.25">
      <c r="B3" s="21" t="s">
        <v>94</v>
      </c>
      <c r="C3" s="12"/>
      <c r="D3" s="12"/>
      <c r="E3" s="12"/>
      <c r="F3" s="12"/>
      <c r="G3" s="12"/>
      <c r="H3" s="14" t="s">
        <v>97</v>
      </c>
    </row>
    <row r="4" spans="2:8" x14ac:dyDescent="0.25">
      <c r="B4" s="5"/>
      <c r="C4" s="6"/>
      <c r="D4" s="6"/>
      <c r="E4" s="6"/>
      <c r="F4" s="6"/>
      <c r="G4" s="6"/>
      <c r="H4" s="16"/>
    </row>
    <row r="5" spans="2:8" x14ac:dyDescent="0.25">
      <c r="B5" s="57" t="s">
        <v>80</v>
      </c>
      <c r="C5" s="45"/>
      <c r="D5" s="45"/>
      <c r="E5" s="45"/>
      <c r="F5" s="45"/>
      <c r="G5" s="46"/>
      <c r="H5" s="22">
        <f>'PD Pinki Park Kopečná'!$H$16</f>
        <v>0</v>
      </c>
    </row>
    <row r="6" spans="2:8" x14ac:dyDescent="0.25">
      <c r="B6" s="57" t="s">
        <v>84</v>
      </c>
      <c r="C6" s="45"/>
      <c r="D6" s="45"/>
      <c r="E6" s="45"/>
      <c r="F6" s="45"/>
      <c r="G6" s="46"/>
      <c r="H6" s="23">
        <f>'PD DOMINI Panenská'!$K$46</f>
        <v>0</v>
      </c>
    </row>
    <row r="7" spans="2:8" x14ac:dyDescent="0.25">
      <c r="B7" s="57" t="s">
        <v>85</v>
      </c>
      <c r="C7" s="45"/>
      <c r="D7" s="45"/>
      <c r="E7" s="45"/>
      <c r="F7" s="45"/>
      <c r="G7" s="46"/>
      <c r="H7" s="22">
        <f>'PD DOMINI - veřejné toalety'!$I$32</f>
        <v>0</v>
      </c>
    </row>
    <row r="8" spans="2:8" x14ac:dyDescent="0.25">
      <c r="B8" s="57" t="s">
        <v>104</v>
      </c>
      <c r="C8" s="45"/>
      <c r="D8" s="45"/>
      <c r="E8" s="45"/>
      <c r="F8" s="45"/>
      <c r="G8" s="46"/>
      <c r="H8" s="22">
        <f>'River Park Polní'!H18</f>
        <v>0</v>
      </c>
    </row>
    <row r="9" spans="2:8" ht="15.75" thickBot="1" x14ac:dyDescent="0.3">
      <c r="B9" s="57"/>
      <c r="C9" s="45"/>
      <c r="D9" s="45"/>
      <c r="E9" s="45"/>
      <c r="F9" s="45"/>
      <c r="G9" s="46"/>
      <c r="H9" s="44"/>
    </row>
    <row r="10" spans="2:8" ht="15.75" thickBot="1" x14ac:dyDescent="0.3">
      <c r="B10" s="58" t="s">
        <v>86</v>
      </c>
      <c r="C10" s="59"/>
      <c r="D10" s="59"/>
      <c r="E10" s="59"/>
      <c r="F10" s="59"/>
      <c r="G10" s="60"/>
      <c r="H10" s="36">
        <f>SUM(H5:H9)</f>
        <v>0</v>
      </c>
    </row>
    <row r="12" spans="2:8" x14ac:dyDescent="0.25">
      <c r="B12" s="37"/>
    </row>
    <row r="13" spans="2:8" ht="15.75" thickBot="1" x14ac:dyDescent="0.3"/>
    <row r="14" spans="2:8" ht="24" customHeight="1" thickTop="1" thickBot="1" x14ac:dyDescent="0.35">
      <c r="B14" s="54" t="s">
        <v>83</v>
      </c>
      <c r="C14" s="55"/>
      <c r="D14" s="55"/>
      <c r="E14" s="55"/>
      <c r="F14" s="55"/>
      <c r="G14" s="56"/>
      <c r="H14" s="35">
        <f>PRODUCT(H10,12)</f>
        <v>0</v>
      </c>
    </row>
    <row r="15" spans="2:8" ht="15.75" thickTop="1" x14ac:dyDescent="0.25"/>
  </sheetData>
  <mergeCells count="7">
    <mergeCell ref="B14:G14"/>
    <mergeCell ref="B5:G5"/>
    <mergeCell ref="B6:G6"/>
    <mergeCell ref="B7:G7"/>
    <mergeCell ref="B8:G8"/>
    <mergeCell ref="B9:G9"/>
    <mergeCell ref="B10:G10"/>
  </mergeCells>
  <pageMargins left="0.25" right="0.25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BA46-88E1-450F-804B-33E9CC5D9849}">
  <sheetPr>
    <pageSetUpPr fitToPage="1"/>
  </sheetPr>
  <dimension ref="B2:H10"/>
  <sheetViews>
    <sheetView workbookViewId="0">
      <selection activeCell="B9" sqref="B9:H10"/>
    </sheetView>
  </sheetViews>
  <sheetFormatPr defaultRowHeight="15" x14ac:dyDescent="0.25"/>
  <cols>
    <col min="1" max="1" width="4.5703125" customWidth="1"/>
    <col min="8" max="8" width="16" customWidth="1"/>
    <col min="9" max="9" width="17.5703125" customWidth="1"/>
  </cols>
  <sheetData>
    <row r="2" spans="2:8" x14ac:dyDescent="0.25">
      <c r="B2" s="1" t="s">
        <v>99</v>
      </c>
    </row>
    <row r="4" spans="2:8" ht="30" x14ac:dyDescent="0.25">
      <c r="B4" s="61"/>
      <c r="C4" s="62"/>
      <c r="D4" s="62"/>
      <c r="E4" s="62"/>
      <c r="F4" s="62"/>
      <c r="G4" s="63"/>
      <c r="H4" s="43" t="s">
        <v>100</v>
      </c>
    </row>
    <row r="5" spans="2:8" x14ac:dyDescent="0.25">
      <c r="B5" s="64" t="s">
        <v>101</v>
      </c>
      <c r="C5" s="64"/>
      <c r="D5" s="64"/>
      <c r="E5" s="64"/>
      <c r="F5" s="64"/>
      <c r="G5" s="64"/>
      <c r="H5" s="14"/>
    </row>
    <row r="6" spans="2:8" x14ac:dyDescent="0.25">
      <c r="B6" s="64" t="s">
        <v>102</v>
      </c>
      <c r="C6" s="64"/>
      <c r="D6" s="64"/>
      <c r="E6" s="64"/>
      <c r="F6" s="64"/>
      <c r="G6" s="64"/>
      <c r="H6" s="14"/>
    </row>
    <row r="7" spans="2:8" ht="39" customHeight="1" x14ac:dyDescent="0.25"/>
    <row r="9" spans="2:8" ht="15" customHeight="1" x14ac:dyDescent="0.25">
      <c r="B9" s="65" t="s">
        <v>103</v>
      </c>
      <c r="C9" s="65"/>
      <c r="D9" s="65"/>
      <c r="E9" s="65"/>
      <c r="F9" s="65"/>
      <c r="G9" s="65"/>
      <c r="H9" s="65"/>
    </row>
    <row r="10" spans="2:8" x14ac:dyDescent="0.25">
      <c r="B10" s="65"/>
      <c r="C10" s="65"/>
      <c r="D10" s="65"/>
      <c r="E10" s="65"/>
      <c r="F10" s="65"/>
      <c r="G10" s="65"/>
      <c r="H10" s="65"/>
    </row>
  </sheetData>
  <protectedRanges>
    <protectedRange sqref="H5:H6" name="Oblast1"/>
  </protectedRanges>
  <mergeCells count="4">
    <mergeCell ref="B4:G4"/>
    <mergeCell ref="B5:G5"/>
    <mergeCell ref="B6:G6"/>
    <mergeCell ref="B9:H10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PD Pinki Park Kopečná</vt:lpstr>
      <vt:lpstr>PD DOMINI Panenská</vt:lpstr>
      <vt:lpstr>PD DOMINI - veřejné toalety</vt:lpstr>
      <vt:lpstr>River Park Polní</vt:lpstr>
      <vt:lpstr>Souhrn</vt:lpstr>
      <vt:lpstr>Nepravidelný úklid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2021-06-03T06:58:35Z</cp:lastPrinted>
  <dcterms:created xsi:type="dcterms:W3CDTF">2016-08-05T07:33:07Z</dcterms:created>
  <dcterms:modified xsi:type="dcterms:W3CDTF">2021-06-03T06:58:36Z</dcterms:modified>
</cp:coreProperties>
</file>